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dalaptop\Desktop\"/>
    </mc:Choice>
  </mc:AlternateContent>
  <xr:revisionPtr revIDLastSave="0" documentId="8_{197D34CA-4D84-4765-9EF8-897AE7AC2F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0" i="1" l="1"/>
  <c r="AC12" i="1"/>
  <c r="AC18" i="1" s="1"/>
  <c r="AC16" i="1"/>
  <c r="R6" i="1"/>
  <c r="V6" i="1" s="1"/>
  <c r="R7" i="1"/>
  <c r="R12" i="1" s="1"/>
  <c r="R15" i="1" s="1"/>
  <c r="V7" i="1"/>
  <c r="R8" i="1"/>
  <c r="V8" i="1" s="1"/>
  <c r="R9" i="1"/>
  <c r="V9" i="1" s="1"/>
  <c r="R10" i="1"/>
  <c r="V10" i="1"/>
  <c r="R11" i="1"/>
  <c r="V11" i="1"/>
  <c r="X18" i="1"/>
  <c r="R21" i="1" s="1"/>
  <c r="V26" i="1"/>
  <c r="AC20" i="1" l="1"/>
  <c r="V15" i="1"/>
  <c r="T21" i="1" s="1"/>
  <c r="X21" i="1" s="1"/>
  <c r="V12" i="1"/>
  <c r="T15" i="1" s="1"/>
  <c r="K13" i="1"/>
  <c r="D13" i="1"/>
  <c r="K5" i="1" s="1"/>
  <c r="C13" i="1"/>
  <c r="E12" i="1"/>
  <c r="E11" i="1"/>
  <c r="E10" i="1"/>
  <c r="E9" i="1"/>
  <c r="E8" i="1"/>
  <c r="E7" i="1"/>
  <c r="E6" i="1"/>
  <c r="E5" i="1"/>
  <c r="V21" i="1" l="1"/>
  <c r="L7" i="1"/>
  <c r="L6" i="1"/>
  <c r="L12" i="1"/>
  <c r="L11" i="1"/>
  <c r="L10" i="1"/>
  <c r="L8" i="1"/>
  <c r="L9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</calcChain>
</file>

<file path=xl/sharedStrings.xml><?xml version="1.0" encoding="utf-8"?>
<sst xmlns="http://schemas.openxmlformats.org/spreadsheetml/2006/main" count="105" uniqueCount="65">
  <si>
    <t>Category</t>
  </si>
  <si>
    <t>Sales</t>
  </si>
  <si>
    <t>Gross</t>
  </si>
  <si>
    <t>Gross as % of Sales</t>
  </si>
  <si>
    <t>%Sales Contribution</t>
  </si>
  <si>
    <t>Customer Car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</si>
  <si>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</si>
  <si>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</si>
  <si>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</si>
  <si>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</si>
  <si>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</si>
  <si>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</si>
  <si>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</si>
  <si>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</si>
  <si>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</si>
  <si>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</si>
  <si>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</si>
  <si>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</si>
  <si>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</si>
  <si>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</si>
  <si>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</si>
  <si>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</si>
  <si>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</si>
  <si>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</si>
  <si>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</si>
  <si>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</si>
  <si>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</si>
  <si>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</si>
  <si>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</si>
  <si>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</si>
  <si>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</si>
  <si>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</si>
  <si>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</si>
  <si>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</si>
  <si>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</si>
  <si>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</si>
  <si>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</si>
  <si>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</si>
  <si>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</si>
  <si>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</si>
  <si>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</si>
  <si>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</si>
  <si>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</si>
  <si>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</si>
  <si>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</si>
  <si>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</si>
  <si>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</si>
  <si>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</si>
  <si>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</si>
  <si>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</si>
  <si>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</si>
  <si>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</si>
  <si>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</si>
  <si>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</si>
  <si>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</si>
  <si>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</si>
  <si>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</si>
  <si>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</si>
  <si>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</si>
  <si>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</si>
  <si>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</si>
  <si>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</si>
  <si>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</si>
  <si>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</si>
  <si>
    <t>Customer Maint.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</si>
</sst>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38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P1" workbookViewId="0">
      <selection activeCell="AG4" sqref="AG4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12</v>
      </c>
      <c r="B2" s="101"/>
      <c r="C2" s="101"/>
      <c r="D2" s="101"/>
      <c r="E2" s="101"/>
      <c r="F2" s="101"/>
      <c r="I2" s="7" t="s">
        <v>27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49</v>
      </c>
      <c r="R3" s="102"/>
      <c r="S3" s="102"/>
      <c r="T3" s="102"/>
      <c r="U3" s="102"/>
      <c r="V3" s="102"/>
      <c r="W3" s="102"/>
      <c r="Y3" s="15"/>
      <c r="AB3" s="106" t="s">
        <v>50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13</v>
      </c>
      <c r="K4" s="60" t="s">
        <v>14</v>
      </c>
      <c r="L4" s="93"/>
      <c r="M4" s="61"/>
      <c r="P4" s="14"/>
      <c r="Q4" t="s">
        <v>28</v>
      </c>
      <c r="Y4" s="15"/>
      <c r="AB4" s="77" t="s">
        <v>51</v>
      </c>
      <c r="AC4" s="82">
        <v>37</v>
      </c>
      <c r="AD4" s="53"/>
      <c r="AE4" s="83"/>
    </row>
    <row r="5" spans="1:31" ht="15.75" thickTop="1" x14ac:dyDescent="0.25">
      <c r="A5" s="53"/>
      <c r="B5" s="1" t="s">
        <v>5</v>
      </c>
      <c r="C5" s="2">
        <v>201405</v>
      </c>
      <c r="D5" s="2">
        <v>162135</v>
      </c>
      <c r="E5" s="3">
        <f>IF(ISERROR(D5/C5),"0%",(D5/C5))</f>
        <v>0.80501973635212631</v>
      </c>
      <c r="F5" s="3">
        <f>IF(ISERROR(C5/$C$13),"0%",(C5/$C$13))</f>
        <v>0.29410175609727607</v>
      </c>
      <c r="I5" s="94"/>
      <c r="J5" s="8" t="s">
        <v>15</v>
      </c>
      <c r="K5" s="99">
        <f>D13</f>
        <v>540778</v>
      </c>
      <c r="L5" s="95" t="s">
        <v>16</v>
      </c>
      <c r="M5" s="62" t="s">
        <v>17</v>
      </c>
      <c r="P5" s="14"/>
      <c r="Q5" s="65"/>
      <c r="R5" s="66" t="s">
        <v>29</v>
      </c>
      <c r="S5" s="66"/>
      <c r="T5" s="66" t="s">
        <v>40</v>
      </c>
      <c r="U5" s="66"/>
      <c r="V5" s="66" t="s">
        <v>30</v>
      </c>
      <c r="W5" s="67"/>
      <c r="Y5" s="15"/>
      <c r="AB5" s="78"/>
      <c r="AC5" s="79" t="s">
        <v>41</v>
      </c>
      <c r="AD5" s="53"/>
      <c r="AE5" s="83"/>
    </row>
    <row r="6" spans="1:31" ht="15.75" x14ac:dyDescent="0.25">
      <c r="A6" s="53"/>
      <c r="B6" s="1" t="s">
        <v>59</v>
      </c>
      <c r="C6" s="2" t="s">
        <v>58</v>
      </c>
      <c r="D6" s="2" t="s">
        <v>58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18</v>
      </c>
      <c r="K6" s="2">
        <v>4947</v>
      </c>
      <c r="L6" s="96">
        <f>IF(ISERROR(K6/$K$5),"0.00%",K6/$K$5)</f>
        <v>9.1479313137738591E-3</v>
      </c>
      <c r="M6" s="90"/>
      <c r="P6" s="14"/>
      <c r="Q6" s="68" t="s">
        <v>31</v>
      </c>
      <c r="R6" s="51">
        <f>C5</f>
        <v>201405</v>
      </c>
      <c r="S6" s="16" t="s">
        <v>32</v>
      </c>
      <c r="T6" s="17">
        <v>219</v>
      </c>
      <c r="U6" s="63" t="s">
        <v>33</v>
      </c>
      <c r="V6" s="18">
        <f t="shared" ref="V6:V11" si="2">IF(ISERROR(R6/T6),"0.00",R6/T6)</f>
        <v>919.65753424657532</v>
      </c>
      <c r="W6" s="69"/>
      <c r="Y6" s="15"/>
      <c r="AB6" s="77" t="s">
        <v>52</v>
      </c>
      <c r="AC6" s="82">
        <v>24</v>
      </c>
      <c r="AD6" s="53"/>
      <c r="AE6" s="83"/>
    </row>
    <row r="7" spans="1:31" ht="15.75" x14ac:dyDescent="0.25">
      <c r="A7" s="53"/>
      <c r="B7" s="1" t="s">
        <v>64</v>
      </c>
      <c r="C7" s="2">
        <v>242377</v>
      </c>
      <c r="D7" s="2">
        <v>200147</v>
      </c>
      <c r="E7" s="3">
        <f t="shared" si="0"/>
        <v>0.82576729640188629</v>
      </c>
      <c r="F7" s="3">
        <f t="shared" si="1"/>
        <v>0.35393114042645157</v>
      </c>
      <c r="I7" s="94"/>
      <c r="J7" s="8" t="s">
        <v>19</v>
      </c>
      <c r="K7" s="2" t="s">
        <v>58</v>
      </c>
      <c r="L7" s="96" t="str">
        <f t="shared" ref="L7:L14" si="3">IF(ISERROR(K7/$K$5),"0.00%",K7/$K$5)</f>
        <v>0.00%</v>
      </c>
      <c r="M7" s="90"/>
      <c r="P7" s="14"/>
      <c r="Q7" s="70" t="s">
        <v>34</v>
      </c>
      <c r="R7" s="19" t="str">
        <f>C6</f>
        <v xml:space="preserve"> </v>
      </c>
      <c r="S7" s="16" t="s">
        <v>32</v>
      </c>
      <c r="T7" s="20" t="s">
        <v>58</v>
      </c>
      <c r="U7" s="64" t="s">
        <v>33</v>
      </c>
      <c r="V7" s="21" t="str">
        <f t="shared" si="2"/>
        <v>0.00</v>
      </c>
      <c r="W7" s="71"/>
      <c r="Y7" s="15"/>
      <c r="AB7" s="78"/>
      <c r="AC7" s="79" t="s">
        <v>41</v>
      </c>
      <c r="AD7" s="53"/>
      <c r="AE7" s="83"/>
    </row>
    <row r="8" spans="1:31" ht="15.75" x14ac:dyDescent="0.25">
      <c r="A8" s="53"/>
      <c r="B8" s="1" t="s">
        <v>6</v>
      </c>
      <c r="C8" s="2">
        <v>217620</v>
      </c>
      <c r="D8" s="2">
        <v>173896</v>
      </c>
      <c r="E8" s="3">
        <f t="shared" si="0"/>
        <v>0.79908096682290231</v>
      </c>
      <c r="F8" s="3">
        <f t="shared" si="1"/>
        <v>0.31777971828846957</v>
      </c>
      <c r="I8" s="94"/>
      <c r="J8" s="8" t="s">
        <v>20</v>
      </c>
      <c r="K8" s="2">
        <v>270751</v>
      </c>
      <c r="L8" s="96">
        <f t="shared" si="3"/>
        <v>0.500669405929975</v>
      </c>
      <c r="M8" s="90"/>
      <c r="P8" s="14"/>
      <c r="Q8" s="70" t="s">
        <v>35</v>
      </c>
      <c r="R8" s="19">
        <f>C7</f>
        <v>242377</v>
      </c>
      <c r="S8" s="16" t="s">
        <v>32</v>
      </c>
      <c r="T8" s="20">
        <v>219</v>
      </c>
      <c r="U8" s="64" t="s">
        <v>33</v>
      </c>
      <c r="V8" s="21">
        <f t="shared" si="2"/>
        <v>1106.744292237443</v>
      </c>
      <c r="W8" s="71"/>
      <c r="Y8" s="15"/>
      <c r="AB8" s="77" t="s">
        <v>53</v>
      </c>
      <c r="AC8" s="82">
        <v>8</v>
      </c>
      <c r="AD8" s="53"/>
      <c r="AE8" s="83"/>
    </row>
    <row r="9" spans="1:31" ht="15.75" x14ac:dyDescent="0.25">
      <c r="A9" s="53"/>
      <c r="B9" s="1" t="s">
        <v>7</v>
      </c>
      <c r="C9" s="2" t="s">
        <v>58</v>
      </c>
      <c r="D9" s="2" t="s">
        <v>58</v>
      </c>
      <c r="E9" s="3" t="str">
        <f t="shared" si="0"/>
        <v>0%</v>
      </c>
      <c r="F9" s="3" t="str">
        <f t="shared" si="1"/>
        <v>0%</v>
      </c>
      <c r="I9" s="94"/>
      <c r="J9" s="8" t="s">
        <v>21</v>
      </c>
      <c r="K9" s="2">
        <v>126855</v>
      </c>
      <c r="L9" s="96">
        <f t="shared" si="3"/>
        <v>0.2345786995772757</v>
      </c>
      <c r="M9" s="90"/>
      <c r="P9" s="14"/>
      <c r="Q9" s="70" t="s">
        <v>6</v>
      </c>
      <c r="R9" s="19">
        <f>C8</f>
        <v>217620</v>
      </c>
      <c r="S9" s="16" t="s">
        <v>32</v>
      </c>
      <c r="T9" s="20">
        <v>190.5</v>
      </c>
      <c r="U9" s="64" t="s">
        <v>33</v>
      </c>
      <c r="V9" s="21">
        <f t="shared" si="2"/>
        <v>1142.3622047244094</v>
      </c>
      <c r="W9" s="71"/>
      <c r="Y9" s="15"/>
      <c r="AB9" s="78"/>
      <c r="AC9" s="79" t="s">
        <v>41</v>
      </c>
      <c r="AD9" s="53"/>
      <c r="AE9" s="83"/>
    </row>
    <row r="10" spans="1:31" ht="15.75" x14ac:dyDescent="0.25">
      <c r="A10" s="53"/>
      <c r="B10" s="1" t="s">
        <v>8</v>
      </c>
      <c r="C10" s="2">
        <v>23412</v>
      </c>
      <c r="D10" s="2">
        <v>14525</v>
      </c>
      <c r="E10" s="3">
        <f t="shared" si="0"/>
        <v>0.6204083376046472</v>
      </c>
      <c r="F10" s="3">
        <f t="shared" si="1"/>
        <v>3.4187385187802823E-2</v>
      </c>
      <c r="I10" s="94"/>
      <c r="J10" s="8" t="s">
        <v>22</v>
      </c>
      <c r="K10" s="2">
        <v>131054</v>
      </c>
      <c r="L10" s="96">
        <f t="shared" si="3"/>
        <v>0.24234343852745488</v>
      </c>
      <c r="M10" s="90"/>
      <c r="P10" s="14"/>
      <c r="Q10" s="70" t="s">
        <v>8</v>
      </c>
      <c r="R10" s="19">
        <f>C10</f>
        <v>23412</v>
      </c>
      <c r="S10" s="16" t="s">
        <v>32</v>
      </c>
      <c r="T10" s="20">
        <v>219</v>
      </c>
      <c r="U10" s="64" t="s">
        <v>33</v>
      </c>
      <c r="V10" s="21">
        <f t="shared" si="2"/>
        <v>106.9041095890411</v>
      </c>
      <c r="W10" s="71"/>
      <c r="Y10" s="15"/>
      <c r="AB10" s="77" t="s">
        <v>40</v>
      </c>
      <c r="AC10" s="100">
        <f>V15</f>
        <v>209.06086043053205</v>
      </c>
      <c r="AD10" s="53"/>
      <c r="AE10" s="83"/>
    </row>
    <row r="11" spans="1:31" ht="15.75" x14ac:dyDescent="0.25">
      <c r="A11" s="53"/>
      <c r="B11" s="1" t="s">
        <v>9</v>
      </c>
      <c r="C11" s="2" t="s">
        <v>58</v>
      </c>
      <c r="D11" s="2" t="s">
        <v>58</v>
      </c>
      <c r="E11" s="3" t="str">
        <f t="shared" si="0"/>
        <v>0%</v>
      </c>
      <c r="F11" s="3" t="str">
        <f t="shared" si="1"/>
        <v>0%</v>
      </c>
      <c r="I11" s="94"/>
      <c r="J11" s="8" t="s">
        <v>23</v>
      </c>
      <c r="K11" s="2"/>
      <c r="L11" s="96">
        <f t="shared" si="3"/>
        <v>0</v>
      </c>
      <c r="M11" s="90"/>
      <c r="P11" s="14"/>
      <c r="Q11" s="70" t="s">
        <v>36</v>
      </c>
      <c r="R11" s="19" t="str">
        <f>C11</f>
        <v xml:space="preserve"> </v>
      </c>
      <c r="S11" s="16" t="s">
        <v>32</v>
      </c>
      <c r="T11" s="20" t="s">
        <v>58</v>
      </c>
      <c r="U11" s="64" t="s">
        <v>33</v>
      </c>
      <c r="V11" s="21" t="str">
        <f t="shared" si="2"/>
        <v>0.00</v>
      </c>
      <c r="W11" s="71"/>
      <c r="Y11" s="15"/>
      <c r="AB11" s="78"/>
      <c r="AC11" s="80" t="s">
        <v>58</v>
      </c>
      <c r="AD11" s="53"/>
      <c r="AE11" s="83"/>
    </row>
    <row r="12" spans="1:31" ht="15.75" thickBot="1" x14ac:dyDescent="0.3">
      <c r="A12" s="53"/>
      <c r="B12" s="1" t="s">
        <v>10</v>
      </c>
      <c r="C12" s="58"/>
      <c r="D12" s="2">
        <v>-9925</v>
      </c>
      <c r="E12" s="3" t="str">
        <f t="shared" si="0"/>
        <v>0%</v>
      </c>
      <c r="F12" s="3">
        <f t="shared" si="1"/>
        <v>0</v>
      </c>
      <c r="I12" s="94"/>
      <c r="J12" s="8" t="s">
        <v>24</v>
      </c>
      <c r="K12" s="2"/>
      <c r="L12" s="96">
        <f t="shared" si="3"/>
        <v>0</v>
      </c>
      <c r="M12" s="90"/>
      <c r="P12" s="14"/>
      <c r="Q12" s="72" t="s">
        <v>11</v>
      </c>
      <c r="R12" s="73">
        <f>SUM(R6:R11)</f>
        <v>684814</v>
      </c>
      <c r="S12" s="74"/>
      <c r="T12" s="74"/>
      <c r="U12" s="74"/>
      <c r="V12" s="75">
        <f>SUM(V6:V11)</f>
        <v>3275.6681407974688</v>
      </c>
      <c r="W12" s="76"/>
      <c r="Y12" s="15"/>
      <c r="AB12" s="77" t="s">
        <v>50</v>
      </c>
      <c r="AC12" s="81">
        <f>AC4*AC6*AC8*AC10</f>
        <v>1485168.3524984997</v>
      </c>
      <c r="AD12" s="53"/>
      <c r="AE12" s="83"/>
    </row>
    <row r="13" spans="1:31" ht="16.5" thickTop="1" thickBot="1" x14ac:dyDescent="0.3">
      <c r="A13" s="54"/>
      <c r="B13" s="4" t="s">
        <v>11</v>
      </c>
      <c r="C13" s="5">
        <f>SUM(C5:C12)</f>
        <v>684814</v>
      </c>
      <c r="D13" s="5">
        <f>SUM(D5:D12)</f>
        <v>540778</v>
      </c>
      <c r="E13" s="6">
        <f>IF(ISERROR(D13/C13),"0.00%",D13/C13)</f>
        <v>0.78967135601783844</v>
      </c>
      <c r="F13" s="3">
        <f t="shared" si="1"/>
        <v>1</v>
      </c>
      <c r="I13" s="94"/>
      <c r="J13" s="8" t="s">
        <v>25</v>
      </c>
      <c r="K13" s="9">
        <f>SUM(K6:K12)</f>
        <v>533607</v>
      </c>
      <c r="L13" s="96">
        <f t="shared" si="3"/>
        <v>0.98673947534847939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26</v>
      </c>
      <c r="K14" s="5">
        <f>K5-K13</f>
        <v>7171</v>
      </c>
      <c r="L14" s="98">
        <f t="shared" si="3"/>
        <v>1.3260524651520587E-2</v>
      </c>
      <c r="M14" s="91"/>
      <c r="P14" s="14"/>
      <c r="Q14" s="22" t="s">
        <v>37</v>
      </c>
      <c r="Y14" s="15"/>
    </row>
    <row r="15" spans="1:31" ht="16.5" thickTop="1" x14ac:dyDescent="0.25">
      <c r="P15" s="14"/>
      <c r="R15" s="23">
        <f>R12</f>
        <v>684814</v>
      </c>
      <c r="S15" s="16" t="s">
        <v>32</v>
      </c>
      <c r="T15" s="24">
        <f>V12</f>
        <v>3275.6681407974688</v>
      </c>
      <c r="U15" s="25" t="s">
        <v>33</v>
      </c>
      <c r="V15" s="26">
        <f>IF(ISERROR(R15/T15),"$0.00",R15/T15)</f>
        <v>209.06086043053205</v>
      </c>
      <c r="Y15" s="15"/>
      <c r="AB15" s="106" t="s">
        <v>55</v>
      </c>
      <c r="AC15" s="107"/>
      <c r="AD15" s="107"/>
      <c r="AE15" s="108"/>
    </row>
    <row r="16" spans="1:31" x14ac:dyDescent="0.25">
      <c r="P16" s="14"/>
      <c r="R16" s="27" t="s">
        <v>38</v>
      </c>
      <c r="T16" s="27" t="s">
        <v>39</v>
      </c>
      <c r="V16" s="27" t="s">
        <v>40</v>
      </c>
      <c r="Y16" s="15"/>
      <c r="AB16" s="77" t="s">
        <v>56</v>
      </c>
      <c r="AC16" s="81">
        <f>R12</f>
        <v>684814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32</v>
      </c>
      <c r="AD17" s="53"/>
      <c r="AE17" s="83"/>
    </row>
    <row r="18" spans="16:31" x14ac:dyDescent="0.25">
      <c r="P18" s="14"/>
      <c r="R18" s="29">
        <v>23</v>
      </c>
      <c r="S18" s="30" t="s">
        <v>41</v>
      </c>
      <c r="T18" s="31">
        <v>8</v>
      </c>
      <c r="U18" s="30" t="s">
        <v>41</v>
      </c>
      <c r="V18" s="31">
        <v>23</v>
      </c>
      <c r="W18" s="32" t="s">
        <v>33</v>
      </c>
      <c r="X18" s="33">
        <f>R18*T18*V18</f>
        <v>4232</v>
      </c>
      <c r="Y18" s="34"/>
      <c r="Z18" s="50"/>
      <c r="AA18" s="50"/>
      <c r="AB18" s="77" t="s">
        <v>57</v>
      </c>
      <c r="AC18" s="81">
        <f>AC12</f>
        <v>1485168.3524984997</v>
      </c>
      <c r="AD18" s="53"/>
      <c r="AE18" s="83"/>
    </row>
    <row r="19" spans="16:31" x14ac:dyDescent="0.25">
      <c r="P19" s="14"/>
      <c r="R19" s="27" t="s">
        <v>42</v>
      </c>
      <c r="T19" s="27" t="s">
        <v>63</v>
      </c>
      <c r="V19" s="27" t="s">
        <v>43</v>
      </c>
      <c r="X19" s="27" t="s">
        <v>44</v>
      </c>
      <c r="Y19" s="35"/>
      <c r="Z19" s="27"/>
      <c r="AA19" s="27"/>
      <c r="AB19" s="78"/>
      <c r="AC19" s="80" t="s">
        <v>54</v>
      </c>
      <c r="AD19" s="53"/>
      <c r="AE19" s="83"/>
    </row>
    <row r="20" spans="16:31" x14ac:dyDescent="0.25">
      <c r="P20" s="14"/>
      <c r="Y20" s="15"/>
      <c r="AB20" s="77" t="s">
        <v>55</v>
      </c>
      <c r="AC20" s="88">
        <f>IF(ISERROR(AC16/AC18),"0.00%",AC16/AC18)</f>
        <v>0.46110193423387791</v>
      </c>
      <c r="AD20" s="53"/>
      <c r="AE20" s="83"/>
    </row>
    <row r="21" spans="16:31" x14ac:dyDescent="0.25">
      <c r="P21" s="14"/>
      <c r="R21" s="33">
        <f>X18</f>
        <v>4232</v>
      </c>
      <c r="S21" s="30" t="s">
        <v>41</v>
      </c>
      <c r="T21" s="26">
        <f>V15</f>
        <v>209.06086043053205</v>
      </c>
      <c r="U21" s="36" t="s">
        <v>33</v>
      </c>
      <c r="V21" s="23">
        <f>R21*T21</f>
        <v>884745.56134201167</v>
      </c>
      <c r="X21" s="89">
        <f>X18*1.25*T21</f>
        <v>1105931.9516775145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45</v>
      </c>
      <c r="T22" s="27" t="s">
        <v>40</v>
      </c>
      <c r="V22" s="109" t="s">
        <v>60</v>
      </c>
      <c r="X22" s="111" t="s">
        <v>61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46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3525</v>
      </c>
      <c r="S26" s="16" t="s">
        <v>32</v>
      </c>
      <c r="T26" s="41">
        <v>4232</v>
      </c>
      <c r="U26" s="25" t="s">
        <v>33</v>
      </c>
      <c r="V26" s="42">
        <f xml:space="preserve"> IF(ISERROR(R26/T26),"0.00%",(R26/T26))</f>
        <v>0.83293950850661624</v>
      </c>
      <c r="X26" s="39"/>
      <c r="Y26" s="15"/>
    </row>
    <row r="27" spans="16:31" ht="15.75" thickBot="1" x14ac:dyDescent="0.3">
      <c r="P27" s="14"/>
      <c r="Q27" s="43"/>
      <c r="R27" s="44" t="s">
        <v>30</v>
      </c>
      <c r="S27" s="45"/>
      <c r="T27" s="44" t="s">
        <v>47</v>
      </c>
      <c r="U27" s="45"/>
      <c r="V27" s="44" t="s">
        <v>48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62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C234DF3F1644A85F9BE41CC901F0B" ma:contentTypeVersion="14" ma:contentTypeDescription="Create a new document." ma:contentTypeScope="" ma:versionID="71a9cada9d553aef470eb9ea7d270f75">
  <xsd:schema xmlns:xsd="http://www.w3.org/2001/XMLSchema" xmlns:xs="http://www.w3.org/2001/XMLSchema" xmlns:p="http://schemas.microsoft.com/office/2006/metadata/properties" xmlns:ns3="14bf1748-cfa9-4946-a00d-d56f495460cc" xmlns:ns4="2cffe223-fc08-484f-8937-fa4094f46f45" targetNamespace="http://schemas.microsoft.com/office/2006/metadata/properties" ma:root="true" ma:fieldsID="2ac1e344547ced7fe2b1e7d984fe80ed" ns3:_="" ns4:_="">
    <xsd:import namespace="14bf1748-cfa9-4946-a00d-d56f495460cc"/>
    <xsd:import namespace="2cffe223-fc08-484f-8937-fa4094f46f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f1748-cfa9-4946-a00d-d56f495460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fe223-fc08-484f-8937-fa4094f46f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4bf1748-cfa9-4946-a00d-d56f495460cc" xsi:nil="true"/>
  </documentManagement>
</p:properties>
</file>

<file path=customXml/itemProps1.xml><?xml version="1.0" encoding="utf-8"?>
<ds:datastoreItem xmlns:ds="http://schemas.openxmlformats.org/officeDocument/2006/customXml" ds:itemID="{E3C681FF-D687-4250-A7AE-8BFFF55F89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f1748-cfa9-4946-a00d-d56f495460cc"/>
    <ds:schemaRef ds:uri="2cffe223-fc08-484f-8937-fa4094f46f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7053AF-C37A-4086-B326-E3CBE5B2B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2B0E9A-09EC-42D6-9E22-1D58808DA9C5}">
  <ds:schemaRefs>
    <ds:schemaRef ds:uri="http://purl.org/dc/elements/1.1/"/>
    <ds:schemaRef ds:uri="14bf1748-cfa9-4946-a00d-d56f495460cc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2cffe223-fc08-484f-8937-fa4094f46f4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Linda Marro</cp:lastModifiedBy>
  <cp:lastPrinted>2024-01-20T16:06:52Z</cp:lastPrinted>
  <dcterms:created xsi:type="dcterms:W3CDTF">2017-07-27T14:39:58Z</dcterms:created>
  <dcterms:modified xsi:type="dcterms:W3CDTF">2024-01-21T16:39:15Z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0x01010001AC234DF3F1644A85F9BE41CC901F0B</vt:lpwstr>
  </property>
</Properties>
</file>